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7" sheetId="1" r:id="rId1"/>
  </sheets>
  <definedNames>
    <definedName name="_xlnm._FilterDatabase" localSheetId="0" hidden="1">'allegato 7'!$A$3:$U$18</definedName>
    <definedName name="_xlnm.Print_Area" localSheetId="0">'allegato 7'!$A$1:$U$18</definedName>
  </definedNames>
  <calcPr calcId="152511"/>
</workbook>
</file>

<file path=xl/calcChain.xml><?xml version="1.0" encoding="utf-8"?>
<calcChain xmlns="http://schemas.openxmlformats.org/spreadsheetml/2006/main">
  <c r="N18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<sst xmlns="http://schemas.openxmlformats.org/spreadsheetml/2006/main" count="158" uniqueCount="51">
  <si>
    <t>CK855LN</t>
  </si>
  <si>
    <t>MERCEDES BENZ O350 RHD TOURISMO</t>
  </si>
  <si>
    <t>NOLEGGIO GRAN TURISMO</t>
  </si>
  <si>
    <t>Mercedes Benz</t>
  </si>
  <si>
    <t>CS064DL</t>
  </si>
  <si>
    <t>TOYOTA CAETANO BB50L OPTIMO</t>
  </si>
  <si>
    <t>TOYOTA</t>
  </si>
  <si>
    <t>DB173FP</t>
  </si>
  <si>
    <t>DALLA VIA DV 56M TINTORETTO</t>
  </si>
  <si>
    <t>DALLAVIA</t>
  </si>
  <si>
    <t>DE136AW</t>
  </si>
  <si>
    <t>411 HD</t>
  </si>
  <si>
    <t>SETRA</t>
  </si>
  <si>
    <t>DE145AW</t>
  </si>
  <si>
    <t>DE840AW</t>
  </si>
  <si>
    <t>DR569XY</t>
  </si>
  <si>
    <t>TURISMO 15 RHD</t>
  </si>
  <si>
    <t>DR570XY</t>
  </si>
  <si>
    <t>EH251DG</t>
  </si>
  <si>
    <t>TOURISMO 17 RHD</t>
  </si>
  <si>
    <t>ES775PX</t>
  </si>
  <si>
    <t>EV709AK</t>
  </si>
  <si>
    <t>FH934CZ</t>
  </si>
  <si>
    <t>FR994XW</t>
  </si>
  <si>
    <t>FY806GW</t>
  </si>
  <si>
    <t>TOURISMO 16 RHD/2</t>
  </si>
  <si>
    <t>TARGA</t>
  </si>
  <si>
    <t>MARCA</t>
  </si>
  <si>
    <t>MODELLO</t>
  </si>
  <si>
    <t>USO</t>
  </si>
  <si>
    <t>DIESEL</t>
  </si>
  <si>
    <t>ALIMENTAZIONE</t>
  </si>
  <si>
    <t>POSTI</t>
  </si>
  <si>
    <t xml:space="preserve">POTENZA KW </t>
  </si>
  <si>
    <t>VALORE DA ASSICURARE</t>
  </si>
  <si>
    <t>INCENDIO</t>
  </si>
  <si>
    <t>EVENTI SOCIO POLITICI</t>
  </si>
  <si>
    <t>EVENTI ATMOSFERICI</t>
  </si>
  <si>
    <t>KASKO</t>
  </si>
  <si>
    <t>ASSISTENZA IN VIAGGIO</t>
  </si>
  <si>
    <t>X</t>
  </si>
  <si>
    <t>Allegato 7 - Autobus da noleggio GT</t>
  </si>
  <si>
    <t>N. MEZZI</t>
  </si>
  <si>
    <t>DATA IMMATRICOLAZIONE</t>
  </si>
  <si>
    <t>FURTO/ RAPINA</t>
  </si>
  <si>
    <t xml:space="preserve">NUMERO AZIENDALE </t>
  </si>
  <si>
    <t>ROTTURA CRISTALLI</t>
  </si>
  <si>
    <t>CAVALLI FISCALI</t>
  </si>
  <si>
    <t>CILINDRATA</t>
  </si>
  <si>
    <t>TIL SRL</t>
  </si>
  <si>
    <t>PROPRIETA'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</si>
</sst>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49" fontId="4" fillId="2" borderId="1" xfId="0" applyNumberFormat="1" applyFont="1" applyFill="1" applyBorder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tabSelected="1" workbookViewId="0">
      <selection activeCell="K25" sqref="K25"/>
    </sheetView>
  </sheetViews>
  <sheetFormatPr defaultRowHeight="15" x14ac:dyDescent="0.25"/>
  <cols>
    <col min="1" max="1" width="9.140625" style="10"/>
    <col min="2" max="2" width="11.140625" style="3" bestFit="1" customWidth="1"/>
    <col min="3" max="3" width="9.7109375" bestFit="1" customWidth="1"/>
    <col min="4" max="4" width="14.140625" bestFit="1" customWidth="1"/>
    <col min="5" max="5" width="37.5703125" bestFit="1" customWidth="1"/>
    <col min="6" max="6" width="16" bestFit="1" customWidth="1"/>
    <col min="7" max="7" width="6.7109375" bestFit="1" customWidth="1"/>
    <col min="8" max="9" width="10" customWidth="1"/>
    <col min="10" max="10" width="12.85546875" customWidth="1"/>
    <col min="11" max="11" width="19.85546875" bestFit="1" customWidth="1"/>
    <col min="12" max="12" width="26" bestFit="1" customWidth="1"/>
    <col min="13" max="13" width="12.140625" bestFit="1" customWidth="1"/>
    <col min="14" max="14" width="13.28515625" bestFit="1" customWidth="1"/>
    <col min="15" max="15" width="9.85546875" customWidth="1"/>
    <col min="16" max="16" width="8" bestFit="1" customWidth="1"/>
    <col min="17" max="17" width="14.28515625" bestFit="1" customWidth="1"/>
    <col min="18" max="18" width="13.85546875" bestFit="1" customWidth="1"/>
    <col min="19" max="19" width="7.5703125" customWidth="1"/>
    <col min="20" max="20" width="13.85546875" customWidth="1"/>
    <col min="21" max="21" width="15.140625" customWidth="1"/>
  </cols>
  <sheetData>
    <row r="1" spans="1:21" x14ac:dyDescent="0.25">
      <c r="A1" s="15" t="s">
        <v>41</v>
      </c>
      <c r="B1" s="15"/>
      <c r="C1" s="16"/>
      <c r="D1" s="16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3" customFormat="1" ht="35.25" customHeight="1" x14ac:dyDescent="0.25">
      <c r="A3" s="11" t="s">
        <v>42</v>
      </c>
      <c r="B3" s="5" t="s">
        <v>45</v>
      </c>
      <c r="C3" s="4" t="s">
        <v>26</v>
      </c>
      <c r="D3" s="4" t="s">
        <v>27</v>
      </c>
      <c r="E3" s="4" t="s">
        <v>28</v>
      </c>
      <c r="F3" s="4" t="s">
        <v>31</v>
      </c>
      <c r="G3" s="4" t="s">
        <v>32</v>
      </c>
      <c r="H3" s="5" t="s">
        <v>33</v>
      </c>
      <c r="I3" s="5" t="s">
        <v>47</v>
      </c>
      <c r="J3" s="5" t="s">
        <v>48</v>
      </c>
      <c r="K3" s="13" t="s">
        <v>43</v>
      </c>
      <c r="L3" s="4" t="s">
        <v>29</v>
      </c>
      <c r="M3" s="4" t="s">
        <v>50</v>
      </c>
      <c r="N3" s="5" t="s">
        <v>34</v>
      </c>
      <c r="O3" s="4" t="s">
        <v>35</v>
      </c>
      <c r="P3" s="5" t="s">
        <v>44</v>
      </c>
      <c r="Q3" s="5" t="s">
        <v>36</v>
      </c>
      <c r="R3" s="5" t="s">
        <v>37</v>
      </c>
      <c r="S3" s="4" t="s">
        <v>38</v>
      </c>
      <c r="T3" s="5" t="s">
        <v>46</v>
      </c>
      <c r="U3" s="5" t="s">
        <v>39</v>
      </c>
    </row>
    <row r="4" spans="1:21" x14ac:dyDescent="0.25">
      <c r="A4" s="12">
        <v>1</v>
      </c>
      <c r="B4" s="9">
        <v>152</v>
      </c>
      <c r="C4" s="6" t="s">
        <v>0</v>
      </c>
      <c r="D4" s="6" t="s">
        <v>3</v>
      </c>
      <c r="E4" s="6" t="s">
        <v>1</v>
      </c>
      <c r="F4" s="6" t="s">
        <v>30</v>
      </c>
      <c r="G4" s="6">
        <v>55</v>
      </c>
      <c r="H4" s="6">
        <v>310</v>
      </c>
      <c r="I4" s="6">
        <v>50</v>
      </c>
      <c r="J4" s="6">
        <v>11967</v>
      </c>
      <c r="K4" s="8">
        <v>38085</v>
      </c>
      <c r="L4" s="6" t="s">
        <v>2</v>
      </c>
      <c r="M4" s="6" t="s">
        <v>49</v>
      </c>
      <c r="N4" s="7">
        <v>25400</v>
      </c>
      <c r="O4" s="9" t="s">
        <v>40</v>
      </c>
      <c r="P4" s="9" t="s">
        <v>40</v>
      </c>
      <c r="Q4" s="9" t="s">
        <v>40</v>
      </c>
      <c r="R4" s="9" t="s">
        <v>40</v>
      </c>
      <c r="S4" s="6"/>
      <c r="T4" s="6"/>
      <c r="U4" s="6"/>
    </row>
    <row r="5" spans="1:21" x14ac:dyDescent="0.25">
      <c r="A5" s="12">
        <f>A4+1</f>
        <v>2</v>
      </c>
      <c r="B5" s="9">
        <v>155</v>
      </c>
      <c r="C5" s="6" t="s">
        <v>4</v>
      </c>
      <c r="D5" s="6" t="s">
        <v>6</v>
      </c>
      <c r="E5" s="6" t="s">
        <v>5</v>
      </c>
      <c r="F5" s="6" t="s">
        <v>30</v>
      </c>
      <c r="G5" s="6">
        <v>25</v>
      </c>
      <c r="H5" s="6">
        <v>100</v>
      </c>
      <c r="I5" s="6">
        <v>32</v>
      </c>
      <c r="J5" s="6">
        <v>4104</v>
      </c>
      <c r="K5" s="8">
        <v>38532</v>
      </c>
      <c r="L5" s="6" t="s">
        <v>2</v>
      </c>
      <c r="M5" s="6" t="s">
        <v>49</v>
      </c>
      <c r="N5" s="7">
        <v>16500</v>
      </c>
      <c r="O5" s="9" t="s">
        <v>40</v>
      </c>
      <c r="P5" s="9" t="s">
        <v>40</v>
      </c>
      <c r="Q5" s="9" t="s">
        <v>40</v>
      </c>
      <c r="R5" s="9" t="s">
        <v>40</v>
      </c>
      <c r="S5" s="6"/>
      <c r="T5" s="6"/>
      <c r="U5" s="6"/>
    </row>
    <row r="6" spans="1:21" x14ac:dyDescent="0.25">
      <c r="A6" s="12">
        <f t="shared" ref="A6:A17" si="0">A5+1</f>
        <v>3</v>
      </c>
      <c r="B6" s="9">
        <v>158</v>
      </c>
      <c r="C6" s="6" t="s">
        <v>7</v>
      </c>
      <c r="D6" s="6" t="s">
        <v>9</v>
      </c>
      <c r="E6" s="6" t="s">
        <v>8</v>
      </c>
      <c r="F6" s="6" t="s">
        <v>30</v>
      </c>
      <c r="G6" s="6">
        <v>51</v>
      </c>
      <c r="H6" s="6">
        <v>315</v>
      </c>
      <c r="I6" s="6">
        <v>50</v>
      </c>
      <c r="J6" s="6">
        <v>12580</v>
      </c>
      <c r="K6" s="8">
        <v>38820</v>
      </c>
      <c r="L6" s="6" t="s">
        <v>2</v>
      </c>
      <c r="M6" s="6" t="s">
        <v>49</v>
      </c>
      <c r="N6" s="7">
        <v>43000</v>
      </c>
      <c r="O6" s="9" t="s">
        <v>40</v>
      </c>
      <c r="P6" s="9" t="s">
        <v>40</v>
      </c>
      <c r="Q6" s="9" t="s">
        <v>40</v>
      </c>
      <c r="R6" s="9" t="s">
        <v>40</v>
      </c>
      <c r="S6" s="6"/>
      <c r="T6" s="6"/>
      <c r="U6" s="6"/>
    </row>
    <row r="7" spans="1:21" x14ac:dyDescent="0.25">
      <c r="A7" s="12">
        <f t="shared" si="0"/>
        <v>4</v>
      </c>
      <c r="B7" s="9">
        <v>160</v>
      </c>
      <c r="C7" s="6" t="s">
        <v>10</v>
      </c>
      <c r="D7" s="6" t="s">
        <v>12</v>
      </c>
      <c r="E7" s="6" t="s">
        <v>11</v>
      </c>
      <c r="F7" s="6" t="s">
        <v>30</v>
      </c>
      <c r="G7" s="6">
        <v>41</v>
      </c>
      <c r="H7" s="6">
        <v>300</v>
      </c>
      <c r="I7" s="6">
        <v>50</v>
      </c>
      <c r="J7" s="6">
        <v>11946</v>
      </c>
      <c r="K7" s="8">
        <v>39122</v>
      </c>
      <c r="L7" s="6" t="s">
        <v>2</v>
      </c>
      <c r="M7" s="6" t="s">
        <v>49</v>
      </c>
      <c r="N7" s="7">
        <v>55400</v>
      </c>
      <c r="O7" s="9" t="s">
        <v>40</v>
      </c>
      <c r="P7" s="9" t="s">
        <v>40</v>
      </c>
      <c r="Q7" s="9" t="s">
        <v>40</v>
      </c>
      <c r="R7" s="9" t="s">
        <v>40</v>
      </c>
      <c r="S7" s="6"/>
      <c r="T7" s="6"/>
      <c r="U7" s="6"/>
    </row>
    <row r="8" spans="1:21" x14ac:dyDescent="0.25">
      <c r="A8" s="12">
        <f t="shared" si="0"/>
        <v>5</v>
      </c>
      <c r="B8" s="9">
        <v>161</v>
      </c>
      <c r="C8" s="6" t="s">
        <v>13</v>
      </c>
      <c r="D8" s="6" t="s">
        <v>6</v>
      </c>
      <c r="E8" s="6" t="s">
        <v>5</v>
      </c>
      <c r="F8" s="6" t="s">
        <v>30</v>
      </c>
      <c r="G8" s="6">
        <v>25</v>
      </c>
      <c r="H8" s="6">
        <v>110</v>
      </c>
      <c r="I8" s="6">
        <v>32</v>
      </c>
      <c r="J8" s="6">
        <v>4009</v>
      </c>
      <c r="K8" s="8">
        <v>39126</v>
      </c>
      <c r="L8" s="6" t="s">
        <v>2</v>
      </c>
      <c r="M8" s="6" t="s">
        <v>49</v>
      </c>
      <c r="N8" s="7">
        <v>24300</v>
      </c>
      <c r="O8" s="9" t="s">
        <v>40</v>
      </c>
      <c r="P8" s="9" t="s">
        <v>40</v>
      </c>
      <c r="Q8" s="9" t="s">
        <v>40</v>
      </c>
      <c r="R8" s="9" t="s">
        <v>40</v>
      </c>
      <c r="S8" s="6"/>
      <c r="T8" s="6"/>
      <c r="U8" s="6"/>
    </row>
    <row r="9" spans="1:21" x14ac:dyDescent="0.25">
      <c r="A9" s="12">
        <f t="shared" si="0"/>
        <v>6</v>
      </c>
      <c r="B9" s="9">
        <v>162</v>
      </c>
      <c r="C9" s="6" t="s">
        <v>14</v>
      </c>
      <c r="D9" s="6" t="s">
        <v>9</v>
      </c>
      <c r="E9" s="6" t="s">
        <v>8</v>
      </c>
      <c r="F9" s="6" t="s">
        <v>30</v>
      </c>
      <c r="G9" s="6">
        <v>51</v>
      </c>
      <c r="H9" s="6">
        <v>340</v>
      </c>
      <c r="I9" s="6">
        <v>50</v>
      </c>
      <c r="J9" s="6">
        <v>12902</v>
      </c>
      <c r="K9" s="8">
        <v>39338</v>
      </c>
      <c r="L9" s="6" t="s">
        <v>2</v>
      </c>
      <c r="M9" s="6" t="s">
        <v>49</v>
      </c>
      <c r="N9" s="7">
        <v>63000</v>
      </c>
      <c r="O9" s="9" t="s">
        <v>40</v>
      </c>
      <c r="P9" s="9" t="s">
        <v>40</v>
      </c>
      <c r="Q9" s="9" t="s">
        <v>40</v>
      </c>
      <c r="R9" s="9" t="s">
        <v>40</v>
      </c>
      <c r="S9" s="6"/>
      <c r="T9" s="6"/>
      <c r="U9" s="6"/>
    </row>
    <row r="10" spans="1:21" x14ac:dyDescent="0.25">
      <c r="A10" s="12">
        <f t="shared" si="0"/>
        <v>7</v>
      </c>
      <c r="B10" s="9">
        <v>167</v>
      </c>
      <c r="C10" s="6" t="s">
        <v>15</v>
      </c>
      <c r="D10" s="6" t="s">
        <v>3</v>
      </c>
      <c r="E10" s="6" t="s">
        <v>16</v>
      </c>
      <c r="F10" s="6" t="s">
        <v>30</v>
      </c>
      <c r="G10" s="6">
        <v>55</v>
      </c>
      <c r="H10" s="6">
        <v>300</v>
      </c>
      <c r="I10" s="6">
        <v>50</v>
      </c>
      <c r="J10" s="6">
        <v>11967</v>
      </c>
      <c r="K10" s="8">
        <v>39835.690972222219</v>
      </c>
      <c r="L10" s="6" t="s">
        <v>2</v>
      </c>
      <c r="M10" s="6" t="s">
        <v>49</v>
      </c>
      <c r="N10" s="7">
        <v>60300</v>
      </c>
      <c r="O10" s="9" t="s">
        <v>40</v>
      </c>
      <c r="P10" s="9" t="s">
        <v>40</v>
      </c>
      <c r="Q10" s="9" t="s">
        <v>40</v>
      </c>
      <c r="R10" s="9" t="s">
        <v>40</v>
      </c>
      <c r="S10" s="6"/>
      <c r="T10" s="6"/>
      <c r="U10" s="6"/>
    </row>
    <row r="11" spans="1:21" x14ac:dyDescent="0.25">
      <c r="A11" s="12">
        <f t="shared" si="0"/>
        <v>8</v>
      </c>
      <c r="B11" s="9">
        <v>168</v>
      </c>
      <c r="C11" s="6" t="s">
        <v>17</v>
      </c>
      <c r="D11" s="6" t="s">
        <v>3</v>
      </c>
      <c r="E11" s="6" t="s">
        <v>16</v>
      </c>
      <c r="F11" s="6" t="s">
        <v>30</v>
      </c>
      <c r="G11" s="6">
        <v>55</v>
      </c>
      <c r="H11" s="6">
        <v>300</v>
      </c>
      <c r="I11" s="6">
        <v>50</v>
      </c>
      <c r="J11" s="6">
        <v>11967</v>
      </c>
      <c r="K11" s="8">
        <v>39835.690972222219</v>
      </c>
      <c r="L11" s="6" t="s">
        <v>2</v>
      </c>
      <c r="M11" s="6" t="s">
        <v>49</v>
      </c>
      <c r="N11" s="7">
        <v>61900</v>
      </c>
      <c r="O11" s="9" t="s">
        <v>40</v>
      </c>
      <c r="P11" s="9" t="s">
        <v>40</v>
      </c>
      <c r="Q11" s="9" t="s">
        <v>40</v>
      </c>
      <c r="R11" s="9" t="s">
        <v>40</v>
      </c>
      <c r="S11" s="6"/>
      <c r="T11" s="6"/>
      <c r="U11" s="6"/>
    </row>
    <row r="12" spans="1:21" x14ac:dyDescent="0.25">
      <c r="A12" s="12">
        <f t="shared" si="0"/>
        <v>9</v>
      </c>
      <c r="B12" s="9">
        <v>172</v>
      </c>
      <c r="C12" s="6" t="s">
        <v>18</v>
      </c>
      <c r="D12" s="6" t="s">
        <v>3</v>
      </c>
      <c r="E12" s="6" t="s">
        <v>19</v>
      </c>
      <c r="F12" s="6" t="s">
        <v>30</v>
      </c>
      <c r="G12" s="6">
        <v>63</v>
      </c>
      <c r="H12" s="6">
        <v>315</v>
      </c>
      <c r="I12" s="6">
        <v>50</v>
      </c>
      <c r="J12" s="6">
        <v>11967</v>
      </c>
      <c r="K12" s="8">
        <v>40947.754861111112</v>
      </c>
      <c r="L12" s="6" t="s">
        <v>2</v>
      </c>
      <c r="M12" s="6" t="s">
        <v>49</v>
      </c>
      <c r="N12" s="7">
        <v>130000</v>
      </c>
      <c r="O12" s="9" t="s">
        <v>40</v>
      </c>
      <c r="P12" s="9" t="s">
        <v>40</v>
      </c>
      <c r="Q12" s="9" t="s">
        <v>40</v>
      </c>
      <c r="R12" s="9" t="s">
        <v>40</v>
      </c>
      <c r="S12" s="6"/>
      <c r="T12" s="6"/>
      <c r="U12" s="6"/>
    </row>
    <row r="13" spans="1:21" x14ac:dyDescent="0.25">
      <c r="A13" s="12">
        <f t="shared" si="0"/>
        <v>10</v>
      </c>
      <c r="B13" s="9">
        <v>173</v>
      </c>
      <c r="C13" s="6" t="s">
        <v>20</v>
      </c>
      <c r="D13" s="6" t="s">
        <v>3</v>
      </c>
      <c r="E13" s="6" t="s">
        <v>19</v>
      </c>
      <c r="F13" s="6" t="s">
        <v>30</v>
      </c>
      <c r="G13" s="6">
        <v>63</v>
      </c>
      <c r="H13" s="6">
        <v>315</v>
      </c>
      <c r="I13" s="6">
        <v>50</v>
      </c>
      <c r="J13" s="6">
        <v>10677</v>
      </c>
      <c r="K13" s="8">
        <v>42184.734027777777</v>
      </c>
      <c r="L13" s="6" t="s">
        <v>2</v>
      </c>
      <c r="M13" s="6" t="s">
        <v>49</v>
      </c>
      <c r="N13" s="7">
        <v>180000</v>
      </c>
      <c r="O13" s="9" t="s">
        <v>40</v>
      </c>
      <c r="P13" s="9" t="s">
        <v>40</v>
      </c>
      <c r="Q13" s="9" t="s">
        <v>40</v>
      </c>
      <c r="R13" s="9" t="s">
        <v>40</v>
      </c>
      <c r="S13" s="6"/>
      <c r="T13" s="6"/>
      <c r="U13" s="6"/>
    </row>
    <row r="14" spans="1:21" x14ac:dyDescent="0.25">
      <c r="A14" s="12">
        <f t="shared" si="0"/>
        <v>11</v>
      </c>
      <c r="B14" s="9">
        <v>174</v>
      </c>
      <c r="C14" s="6" t="s">
        <v>21</v>
      </c>
      <c r="D14" s="6" t="s">
        <v>3</v>
      </c>
      <c r="E14" s="6" t="s">
        <v>19</v>
      </c>
      <c r="F14" s="6" t="s">
        <v>30</v>
      </c>
      <c r="G14" s="6">
        <v>63</v>
      </c>
      <c r="H14" s="6">
        <v>315</v>
      </c>
      <c r="I14" s="6">
        <v>50</v>
      </c>
      <c r="J14" s="6">
        <v>10677</v>
      </c>
      <c r="K14" s="8">
        <v>42384</v>
      </c>
      <c r="L14" s="6" t="s">
        <v>2</v>
      </c>
      <c r="M14" s="6" t="s">
        <v>49</v>
      </c>
      <c r="N14" s="7">
        <v>180000</v>
      </c>
      <c r="O14" s="9" t="s">
        <v>40</v>
      </c>
      <c r="P14" s="9" t="s">
        <v>40</v>
      </c>
      <c r="Q14" s="9" t="s">
        <v>40</v>
      </c>
      <c r="R14" s="9" t="s">
        <v>40</v>
      </c>
      <c r="S14" s="6"/>
      <c r="T14" s="6"/>
      <c r="U14" s="6"/>
    </row>
    <row r="15" spans="1:21" x14ac:dyDescent="0.25">
      <c r="A15" s="12">
        <f t="shared" si="0"/>
        <v>12</v>
      </c>
      <c r="B15" s="9">
        <v>175</v>
      </c>
      <c r="C15" s="6" t="s">
        <v>22</v>
      </c>
      <c r="D15" s="6" t="s">
        <v>3</v>
      </c>
      <c r="E15" s="6" t="s">
        <v>16</v>
      </c>
      <c r="F15" s="6" t="s">
        <v>30</v>
      </c>
      <c r="G15" s="6">
        <v>55</v>
      </c>
      <c r="H15" s="6">
        <v>315</v>
      </c>
      <c r="I15" s="6">
        <v>50</v>
      </c>
      <c r="J15" s="6">
        <v>10677</v>
      </c>
      <c r="K15" s="8">
        <v>42942.690972222219</v>
      </c>
      <c r="L15" s="6" t="s">
        <v>2</v>
      </c>
      <c r="M15" s="6" t="s">
        <v>49</v>
      </c>
      <c r="N15" s="7">
        <v>180000</v>
      </c>
      <c r="O15" s="9" t="s">
        <v>40</v>
      </c>
      <c r="P15" s="9" t="s">
        <v>40</v>
      </c>
      <c r="Q15" s="9" t="s">
        <v>40</v>
      </c>
      <c r="R15" s="9" t="s">
        <v>40</v>
      </c>
      <c r="S15" s="6"/>
      <c r="T15" s="6"/>
      <c r="U15" s="6"/>
    </row>
    <row r="16" spans="1:21" x14ac:dyDescent="0.25">
      <c r="A16" s="12">
        <f t="shared" si="0"/>
        <v>13</v>
      </c>
      <c r="B16" s="9">
        <v>176</v>
      </c>
      <c r="C16" s="6" t="s">
        <v>23</v>
      </c>
      <c r="D16" s="6" t="s">
        <v>3</v>
      </c>
      <c r="E16" s="6" t="s">
        <v>16</v>
      </c>
      <c r="F16" s="6" t="s">
        <v>30</v>
      </c>
      <c r="G16" s="6">
        <v>55</v>
      </c>
      <c r="H16" s="6">
        <v>315</v>
      </c>
      <c r="I16" s="6">
        <v>50</v>
      </c>
      <c r="J16" s="6">
        <v>10677</v>
      </c>
      <c r="K16" s="8">
        <v>43612.690972222219</v>
      </c>
      <c r="L16" s="6" t="s">
        <v>2</v>
      </c>
      <c r="M16" s="6" t="s">
        <v>49</v>
      </c>
      <c r="N16" s="7">
        <v>0</v>
      </c>
      <c r="O16" s="6"/>
      <c r="P16" s="6"/>
      <c r="Q16" s="6"/>
      <c r="R16" s="6"/>
      <c r="S16" s="6"/>
      <c r="T16" s="6"/>
      <c r="U16" s="6"/>
    </row>
    <row r="17" spans="1:21" x14ac:dyDescent="0.25">
      <c r="A17" s="12">
        <f t="shared" si="0"/>
        <v>14</v>
      </c>
      <c r="B17" s="9">
        <v>177</v>
      </c>
      <c r="C17" s="6" t="s">
        <v>24</v>
      </c>
      <c r="D17" s="6" t="s">
        <v>3</v>
      </c>
      <c r="E17" s="6" t="s">
        <v>25</v>
      </c>
      <c r="F17" s="6" t="s">
        <v>30</v>
      </c>
      <c r="G17" s="6">
        <v>57</v>
      </c>
      <c r="H17" s="6">
        <v>315</v>
      </c>
      <c r="I17" s="6">
        <v>50</v>
      </c>
      <c r="J17" s="6">
        <v>10677</v>
      </c>
      <c r="K17" s="8">
        <v>43812.690972222219</v>
      </c>
      <c r="L17" s="6" t="s">
        <v>2</v>
      </c>
      <c r="M17" s="6" t="s">
        <v>49</v>
      </c>
      <c r="N17" s="7">
        <v>180000</v>
      </c>
      <c r="O17" s="9" t="s">
        <v>40</v>
      </c>
      <c r="P17" s="9" t="s">
        <v>40</v>
      </c>
      <c r="Q17" s="9" t="s">
        <v>40</v>
      </c>
      <c r="R17" s="9" t="s">
        <v>40</v>
      </c>
      <c r="S17" s="6"/>
      <c r="T17" s="6"/>
      <c r="U17" s="6"/>
    </row>
    <row r="18" spans="1:21" x14ac:dyDescent="0.25">
      <c r="N18" s="14">
        <f>SUM(N4:N17)</f>
        <v>1199800</v>
      </c>
    </row>
  </sheetData>
  <mergeCells count="1">
    <mergeCell ref="A1:D1"/>
  </mergeCells>
  <printOptions horizontalCentered="1"/>
  <pageMargins left="0.39370078740157483" right="0.39370078740157483" top="0.59055118110236227" bottom="0.59055118110236227" header="0" footer="0"/>
  <pageSetup paperSize="9" scale="54" fitToHeight="1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7</vt:lpstr>
      <vt:lpstr>'allegato 7'!Area_stampa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2021-03-04T15:58:49Z</dcterms:modified>
</cp:coreProperties>
</file>